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135" windowWidth="16560" windowHeight="10095"/>
  </bookViews>
  <sheets>
    <sheet name="Figs 10-12" sheetId="1" r:id="rId1"/>
    <sheet name="Fig. 10 Plot" sheetId="7" r:id="rId2"/>
    <sheet name="Fig. 11 Plot" sheetId="8" r:id="rId3"/>
    <sheet name="Fig. 12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45621"/>
</workbook>
</file>

<file path=xl/calcChain.xml><?xml version="1.0" encoding="utf-8"?>
<calcChain xmlns="http://schemas.openxmlformats.org/spreadsheetml/2006/main">
  <c r="D32" i="1" l="1"/>
  <c r="C32" i="1"/>
  <c r="F32" i="1" l="1"/>
</calcChain>
</file>

<file path=xl/sharedStrings.xml><?xml version="1.0" encoding="utf-8"?>
<sst xmlns="http://schemas.openxmlformats.org/spreadsheetml/2006/main" count="71" uniqueCount="70">
  <si>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</si>
  <si>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</si>
  <si>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</si>
  <si>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</si>
  <si>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</si>
  <si>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</si>
  <si>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</si>
  <si>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% -Total:</t>
  </si>
  <si>
    <t>Class</t>
  </si>
  <si>
    <t>Yield:</t>
  </si>
  <si>
    <t>Mean:</t>
  </si>
  <si>
    <t>Median:</t>
  </si>
  <si>
    <t>GOR: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</si>
  <si>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</si>
  <si>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</si>
  <si>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</si>
  <si>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</si>
  <si>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</si>
  <si>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</si>
  <si>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</si>
  <si>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</si>
  <si>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</si>
  <si>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</si>
  <si>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</si>
  <si>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</si>
  <si>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</si>
  <si>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</si>
  <si>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</si>
  <si>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</si>
  <si>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</si>
  <si>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</si>
  <si>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</si>
  <si>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</si>
  <si>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</si>
  <si>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</si>
  <si>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</si>
  <si>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</si>
  <si>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</si>
  <si>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</si>
  <si>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</si>
  <si>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</si>
  <si>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</si>
  <si>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</si>
  <si>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</si>
  <si>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</si>
  <si>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</si>
  <si>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</si>
  <si>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</si>
  <si>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</si>
  <si>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</si>
  <si>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</si>
  <si>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</si>
  <si>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</si>
  <si>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</si>
  <si>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</si>
  <si>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</si>
  <si>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Combination Reservoirs</t>
  </si>
  <si>
    <t>Proved Oil Reservoirs</t>
  </si>
  <si>
    <t>Proved Gas Reservoirs</t>
  </si>
  <si>
    <t>******</t>
  </si>
  <si>
    <t>F-10 GOM</t>
  </si>
  <si>
    <t>F-11 GOM</t>
  </si>
  <si>
    <t>F-12 GOM</t>
  </si>
  <si>
    <t>Fig 10.</t>
  </si>
  <si>
    <t>Fig 11.</t>
  </si>
  <si>
    <t>Fig 12.</t>
  </si>
  <si>
    <t>Per cent of Proved and Probable Oil Reservoirs (MMbbl)</t>
  </si>
  <si>
    <t>Per cent of Proved and Probable Combination  Reservoirs (MMBOE)</t>
  </si>
  <si>
    <t>Per cent of Proved and Probable Gas Reservoirs (Bcf)</t>
  </si>
  <si>
    <t>Reserves range (Oil &amp; BOE)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</si>
</sst>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1" applyNumberFormat="1" applyFont="1"/>
    <xf numFmtId="0" fontId="0" fillId="0" borderId="0" xfId="0" applyBorder="1"/>
    <xf numFmtId="164" fontId="0" fillId="0" borderId="0" xfId="3" applyNumberFormat="1" applyFont="1"/>
    <xf numFmtId="164" fontId="0" fillId="0" borderId="0" xfId="3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2" borderId="0" xfId="0" applyFill="1" applyBorder="1"/>
    <xf numFmtId="164" fontId="2" fillId="2" borderId="2" xfId="0" applyNumberFormat="1" applyFont="1" applyFill="1" applyBorder="1"/>
    <xf numFmtId="166" fontId="2" fillId="2" borderId="3" xfId="1" applyNumberFormat="1" applyFont="1" applyFill="1" applyBorder="1"/>
    <xf numFmtId="164" fontId="2" fillId="2" borderId="4" xfId="0" applyNumberFormat="1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49" fontId="3" fillId="3" borderId="8" xfId="2" applyNumberFormat="1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3" fillId="3" borderId="10" xfId="2" applyFont="1" applyFill="1" applyBorder="1" applyAlignment="1">
      <alignment horizontal="center" wrapText="1"/>
    </xf>
    <xf numFmtId="164" fontId="0" fillId="0" borderId="1" xfId="0" applyNumberFormat="1" applyBorder="1"/>
    <xf numFmtId="164" fontId="0" fillId="0" borderId="1" xfId="3" applyNumberFormat="1" applyFont="1" applyBorder="1"/>
    <xf numFmtId="164" fontId="0" fillId="0" borderId="11" xfId="3" applyNumberFormat="1" applyFont="1" applyBorder="1"/>
    <xf numFmtId="164" fontId="0" fillId="0" borderId="12" xfId="3" applyNumberFormat="1" applyFont="1" applyBorder="1"/>
    <xf numFmtId="166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164" fontId="0" fillId="2" borderId="11" xfId="0" applyNumberFormat="1" applyFill="1" applyBorder="1" applyAlignment="1">
      <alignment horizontal="center"/>
    </xf>
    <xf numFmtId="164" fontId="2" fillId="2" borderId="3" xfId="0" applyNumberFormat="1" applyFont="1" applyFill="1" applyBorder="1"/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/>
    <xf numFmtId="166" fontId="2" fillId="2" borderId="0" xfId="1" applyNumberFormat="1" applyFont="1" applyFill="1" applyBorder="1"/>
    <xf numFmtId="166" fontId="2" fillId="2" borderId="11" xfId="1" applyNumberFormat="1" applyFont="1" applyFill="1" applyBorder="1"/>
    <xf numFmtId="166" fontId="2" fillId="2" borderId="2" xfId="1" applyNumberFormat="1" applyFont="1" applyFill="1" applyBorder="1"/>
    <xf numFmtId="0" fontId="0" fillId="2" borderId="4" xfId="0" applyFill="1" applyBorder="1" applyAlignment="1">
      <alignment horizontal="right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</cellXfs>
  <cellStyles count="8">
    <cellStyle name="Comma" xfId="1" builtinId="3"/>
    <cellStyle name="Comma 2" xfId="5"/>
    <cellStyle name="Normal" xfId="0" builtinId="0"/>
    <cellStyle name="Normal 2" xfId="4"/>
    <cellStyle name="Normal 3" xfId="6"/>
    <cellStyle name="Normal_Figs 32-34" xfId="2"/>
    <cellStyle name="Percent" xfId="3" builtinId="5"/>
    <cellStyle name="Percent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10-12'!$B$7:$B$25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10-12'!$C$7:$C$25</c:f>
              <c:numCache>
                <c:formatCode>0.0</c:formatCode>
                <c:ptCount val="19"/>
                <c:pt idx="0">
                  <c:v>0.1294777729823047</c:v>
                </c:pt>
                <c:pt idx="1">
                  <c:v>0.17263703064307295</c:v>
                </c:pt>
                <c:pt idx="2">
                  <c:v>0.17263703064307295</c:v>
                </c:pt>
                <c:pt idx="3">
                  <c:v>0.69054812257229181</c:v>
                </c:pt>
                <c:pt idx="4">
                  <c:v>1.2516184721622789</c:v>
                </c:pt>
                <c:pt idx="5">
                  <c:v>2.0284851100561068</c:v>
                </c:pt>
                <c:pt idx="6">
                  <c:v>3.4095813552006908</c:v>
                </c:pt>
                <c:pt idx="7">
                  <c:v>6.6465256797583088</c:v>
                </c:pt>
                <c:pt idx="8">
                  <c:v>8.7181700474751835</c:v>
                </c:pt>
                <c:pt idx="9">
                  <c:v>13.465688390159688</c:v>
                </c:pt>
                <c:pt idx="10">
                  <c:v>16.443677168752696</c:v>
                </c:pt>
                <c:pt idx="11">
                  <c:v>16.788951230038844</c:v>
                </c:pt>
                <c:pt idx="12">
                  <c:v>13.16357358653431</c:v>
                </c:pt>
                <c:pt idx="13">
                  <c:v>9.2792403970651716</c:v>
                </c:pt>
                <c:pt idx="14">
                  <c:v>4.3590850237375918</c:v>
                </c:pt>
                <c:pt idx="15">
                  <c:v>2.1148036253776437</c:v>
                </c:pt>
                <c:pt idx="16">
                  <c:v>0.86318515321536471</c:v>
                </c:pt>
                <c:pt idx="17">
                  <c:v>0.30211480362537763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86778624"/>
        <c:axId val="86780544"/>
        <c:axId val="0"/>
      </c:bar3DChart>
      <c:catAx>
        <c:axId val="8677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17390503576605909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78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780544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77862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599334073253E-2"/>
          <c:y val="1.6313213703099509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88414156332567E-2"/>
                  <c:y val="-1.3915813541251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097911040809132E-2"/>
                  <c:y val="-1.44969236104866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183840643670923E-2"/>
                  <c:y val="-1.52587207186377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27869296582099E-2"/>
                  <c:y val="-1.3144425462314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8730777409760193E-3"/>
                  <c:y val="-1.6221585678625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580521496966066E-3"/>
                  <c:y val="-1.5049945836705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1.6065555623527048E-2"/>
                  <c:y val="-1.49524947228251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10-12'!$B$7:$B$25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10-12'!$D$7:$D$25</c:f>
              <c:numCache>
                <c:formatCode>0.0</c:formatCode>
                <c:ptCount val="19"/>
                <c:pt idx="0">
                  <c:v>1.7366136034732274</c:v>
                </c:pt>
                <c:pt idx="1">
                  <c:v>1.000964785335263</c:v>
                </c:pt>
                <c:pt idx="2">
                  <c:v>1.1095031355523395</c:v>
                </c:pt>
                <c:pt idx="3">
                  <c:v>1.8813314037626629</c:v>
                </c:pt>
                <c:pt idx="4">
                  <c:v>3.0270139893873611</c:v>
                </c:pt>
                <c:pt idx="5">
                  <c:v>4.3053545586107091</c:v>
                </c:pt>
                <c:pt idx="6">
                  <c:v>5.6801736613603468</c:v>
                </c:pt>
                <c:pt idx="7">
                  <c:v>9.6960926193921857</c:v>
                </c:pt>
                <c:pt idx="8">
                  <c:v>12.180414857694164</c:v>
                </c:pt>
                <c:pt idx="9">
                  <c:v>14.483839845634346</c:v>
                </c:pt>
                <c:pt idx="10">
                  <c:v>14.37530149541727</c:v>
                </c:pt>
                <c:pt idx="11">
                  <c:v>12.19247467438495</c:v>
                </c:pt>
                <c:pt idx="12">
                  <c:v>8.2006753497346843</c:v>
                </c:pt>
                <c:pt idx="13">
                  <c:v>5.0048239266763144</c:v>
                </c:pt>
                <c:pt idx="14">
                  <c:v>2.7375783888084904</c:v>
                </c:pt>
                <c:pt idx="15">
                  <c:v>1.290400385914134</c:v>
                </c:pt>
                <c:pt idx="16">
                  <c:v>0.65123010130246017</c:v>
                </c:pt>
                <c:pt idx="17">
                  <c:v>0.3376748673420164</c:v>
                </c:pt>
                <c:pt idx="18">
                  <c:v>8.4418716835504101E-2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90423296"/>
        <c:axId val="90425216"/>
        <c:axId val="0"/>
      </c:bar3DChart>
      <c:catAx>
        <c:axId val="9042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</a:t>
                </a:r>
              </a:p>
            </c:rich>
          </c:tx>
          <c:layout>
            <c:manualLayout>
              <c:xMode val="edge"/>
              <c:yMode val="edge"/>
              <c:x val="0.2331002982718314"/>
              <c:y val="0.936378507879989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42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425216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423296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540903807667924E-3"/>
                  <c:y val="-1.5852847105367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10-12'!$E$7:$E$25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10-12'!$F$7:$F$25</c:f>
              <c:numCache>
                <c:formatCode>0.0</c:formatCode>
                <c:ptCount val="19"/>
                <c:pt idx="0">
                  <c:v>1.7834810505138381</c:v>
                </c:pt>
                <c:pt idx="1">
                  <c:v>0.94611494752868253</c:v>
                </c:pt>
                <c:pt idx="2">
                  <c:v>1.3593605567940841</c:v>
                </c:pt>
                <c:pt idx="3">
                  <c:v>2.0118536240552447</c:v>
                </c:pt>
                <c:pt idx="4">
                  <c:v>3.0069055516285141</c:v>
                </c:pt>
                <c:pt idx="5">
                  <c:v>4.7523245065521174</c:v>
                </c:pt>
                <c:pt idx="6">
                  <c:v>6.6826164971997173</c:v>
                </c:pt>
                <c:pt idx="7">
                  <c:v>9.5209613397857655</c:v>
                </c:pt>
                <c:pt idx="8">
                  <c:v>12.88130063618074</c:v>
                </c:pt>
                <c:pt idx="9">
                  <c:v>15.09433962264151</c:v>
                </c:pt>
                <c:pt idx="10">
                  <c:v>14.599532379968464</c:v>
                </c:pt>
                <c:pt idx="11">
                  <c:v>11.967810342015115</c:v>
                </c:pt>
                <c:pt idx="12">
                  <c:v>7.9060409983143929</c:v>
                </c:pt>
                <c:pt idx="13">
                  <c:v>4.404328204012832</c:v>
                </c:pt>
                <c:pt idx="14">
                  <c:v>1.9629166440106574</c:v>
                </c:pt>
                <c:pt idx="15">
                  <c:v>0.75036702735033434</c:v>
                </c:pt>
                <c:pt idx="16">
                  <c:v>0.29362188026752212</c:v>
                </c:pt>
                <c:pt idx="17">
                  <c:v>5.437442227176336E-2</c:v>
                </c:pt>
                <c:pt idx="18">
                  <c:v>2.1749768908705346E-2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92048384"/>
        <c:axId val="92050560"/>
        <c:axId val="0"/>
      </c:bar3DChart>
      <c:catAx>
        <c:axId val="9204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Billion Cubic Feet of Gas</a:t>
                </a:r>
              </a:p>
            </c:rich>
          </c:tx>
          <c:layout>
            <c:manualLayout>
              <c:xMode val="edge"/>
              <c:yMode val="edge"/>
              <c:x val="0.2353125237356997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5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50560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4838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1,195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22.1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1.9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1,232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0.17825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2953" y="366386"/>
          <a:ext cx="2192707" cy="674385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2.1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8.5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11.9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7" workbookViewId="0">
      <selection activeCell="C17" sqref="C17"/>
    </sheetView>
  </sheetViews>
  <sheetFormatPr defaultRowHeight="12.75" x14ac:dyDescent="0.2"/>
  <cols>
    <col min="1" max="1" width="6.28515625" style="1" customWidth="1"/>
    <col min="2" max="2" width="23.85546875" customWidth="1"/>
    <col min="3" max="3" width="20.5703125" customWidth="1"/>
    <col min="4" max="4" width="19" customWidth="1"/>
    <col min="5" max="5" width="19.42578125" customWidth="1"/>
    <col min="6" max="6" width="19" customWidth="1"/>
    <col min="7" max="7" width="16.5703125" style="1" customWidth="1"/>
    <col min="8" max="8" width="13.42578125" customWidth="1"/>
    <col min="9" max="9" width="13.7109375" customWidth="1"/>
  </cols>
  <sheetData>
    <row r="1" spans="1:7" ht="17.45" customHeight="1" x14ac:dyDescent="0.2">
      <c r="C1" s="45" t="s">
        <v>63</v>
      </c>
      <c r="D1" s="45" t="s">
        <v>64</v>
      </c>
      <c r="E1" s="45"/>
      <c r="F1" s="45" t="s">
        <v>65</v>
      </c>
      <c r="G1" s="45"/>
    </row>
    <row r="2" spans="1:7" x14ac:dyDescent="0.2">
      <c r="A2" s="46" t="s">
        <v>8</v>
      </c>
      <c r="B2" s="49" t="s">
        <v>69</v>
      </c>
      <c r="C2" s="49" t="s">
        <v>67</v>
      </c>
      <c r="D2" s="49" t="s">
        <v>66</v>
      </c>
      <c r="E2" s="49" t="s">
        <v>13</v>
      </c>
      <c r="F2" s="52" t="s">
        <v>68</v>
      </c>
      <c r="G2"/>
    </row>
    <row r="3" spans="1:7" x14ac:dyDescent="0.2">
      <c r="A3" s="47"/>
      <c r="B3" s="50"/>
      <c r="C3" s="50"/>
      <c r="D3" s="50"/>
      <c r="E3" s="50"/>
      <c r="F3" s="53"/>
      <c r="G3"/>
    </row>
    <row r="4" spans="1:7" x14ac:dyDescent="0.2">
      <c r="A4" s="47"/>
      <c r="B4" s="50"/>
      <c r="C4" s="50"/>
      <c r="D4" s="50"/>
      <c r="E4" s="50"/>
      <c r="F4" s="53"/>
      <c r="G4"/>
    </row>
    <row r="5" spans="1:7" x14ac:dyDescent="0.2">
      <c r="A5" s="48"/>
      <c r="B5" s="51"/>
      <c r="C5" s="51"/>
      <c r="D5" s="51"/>
      <c r="E5" s="51"/>
      <c r="F5" s="54"/>
      <c r="G5"/>
    </row>
    <row r="6" spans="1:7" x14ac:dyDescent="0.2">
      <c r="A6" s="30"/>
      <c r="B6" s="29"/>
      <c r="C6" s="43" t="s">
        <v>60</v>
      </c>
      <c r="D6" s="63" t="s">
        <v>61</v>
      </c>
      <c r="E6" s="64"/>
      <c r="F6" s="44" t="s">
        <v>62</v>
      </c>
      <c r="G6"/>
    </row>
    <row r="7" spans="1:7" x14ac:dyDescent="0.2">
      <c r="A7" s="13">
        <v>-5</v>
      </c>
      <c r="B7" s="14" t="s">
        <v>2</v>
      </c>
      <c r="C7" s="2">
        <v>0.1294777729823047</v>
      </c>
      <c r="D7" s="5">
        <v>1.7366136034732274</v>
      </c>
      <c r="E7" s="16" t="s">
        <v>4</v>
      </c>
      <c r="F7" s="26">
        <v>1.7834810505138381</v>
      </c>
      <c r="G7"/>
    </row>
    <row r="8" spans="1:7" x14ac:dyDescent="0.2">
      <c r="A8" s="15">
        <v>-4</v>
      </c>
      <c r="B8" s="16" t="s">
        <v>3</v>
      </c>
      <c r="C8" s="2">
        <v>0.17263703064307295</v>
      </c>
      <c r="D8" s="5">
        <v>1.000964785335263</v>
      </c>
      <c r="E8" s="16" t="s">
        <v>5</v>
      </c>
      <c r="F8" s="26">
        <v>0.94611494752868253</v>
      </c>
      <c r="G8"/>
    </row>
    <row r="9" spans="1:7" x14ac:dyDescent="0.2">
      <c r="A9" s="17">
        <v>-2</v>
      </c>
      <c r="B9" s="18" t="s">
        <v>0</v>
      </c>
      <c r="C9" s="2">
        <v>0.17263703064307295</v>
      </c>
      <c r="D9" s="5">
        <v>1.1095031355523395</v>
      </c>
      <c r="E9" s="18" t="s">
        <v>1</v>
      </c>
      <c r="F9" s="26">
        <v>1.3593605567940841</v>
      </c>
      <c r="G9"/>
    </row>
    <row r="10" spans="1:7" x14ac:dyDescent="0.2">
      <c r="A10" s="17">
        <v>-2</v>
      </c>
      <c r="B10" s="19" t="s">
        <v>35</v>
      </c>
      <c r="C10" s="2">
        <v>0.69054812257229181</v>
      </c>
      <c r="D10" s="5">
        <v>1.8813314037626629</v>
      </c>
      <c r="E10" s="19" t="s">
        <v>32</v>
      </c>
      <c r="F10" s="26">
        <v>2.0118536240552447</v>
      </c>
      <c r="G10"/>
    </row>
    <row r="11" spans="1:7" x14ac:dyDescent="0.2">
      <c r="A11" s="17">
        <v>-1</v>
      </c>
      <c r="B11" s="19" t="s">
        <v>36</v>
      </c>
      <c r="C11" s="2">
        <v>1.2516184721622789</v>
      </c>
      <c r="D11" s="5">
        <v>3.0270139893873611</v>
      </c>
      <c r="E11" s="19" t="s">
        <v>33</v>
      </c>
      <c r="F11" s="26">
        <v>3.0069055516285141</v>
      </c>
      <c r="G11"/>
    </row>
    <row r="12" spans="1:7" x14ac:dyDescent="0.2">
      <c r="A12" s="17">
        <v>0</v>
      </c>
      <c r="B12" s="19" t="s">
        <v>37</v>
      </c>
      <c r="C12" s="2">
        <v>2.0284851100561068</v>
      </c>
      <c r="D12" s="5">
        <v>4.3053545586107091</v>
      </c>
      <c r="E12" s="19" t="s">
        <v>34</v>
      </c>
      <c r="F12" s="26">
        <v>4.7523245065521174</v>
      </c>
      <c r="G12"/>
    </row>
    <row r="13" spans="1:7" x14ac:dyDescent="0.2">
      <c r="A13" s="20">
        <v>1</v>
      </c>
      <c r="B13" s="19" t="s">
        <v>14</v>
      </c>
      <c r="C13" s="2">
        <v>3.4095813552006908</v>
      </c>
      <c r="D13" s="5">
        <v>5.6801736613603468</v>
      </c>
      <c r="E13" s="19" t="s">
        <v>38</v>
      </c>
      <c r="F13" s="26">
        <v>6.6826164971997173</v>
      </c>
      <c r="G13"/>
    </row>
    <row r="14" spans="1:7" x14ac:dyDescent="0.2">
      <c r="A14" s="20">
        <v>2</v>
      </c>
      <c r="B14" s="19" t="s">
        <v>15</v>
      </c>
      <c r="C14" s="2">
        <v>6.6465256797583088</v>
      </c>
      <c r="D14" s="5">
        <v>9.6960926193921857</v>
      </c>
      <c r="E14" s="19" t="s">
        <v>39</v>
      </c>
      <c r="F14" s="26">
        <v>9.5209613397857655</v>
      </c>
      <c r="G14"/>
    </row>
    <row r="15" spans="1:7" x14ac:dyDescent="0.2">
      <c r="A15" s="20">
        <v>3</v>
      </c>
      <c r="B15" s="19" t="s">
        <v>16</v>
      </c>
      <c r="C15" s="2">
        <v>8.7181700474751835</v>
      </c>
      <c r="D15" s="5">
        <v>12.180414857694164</v>
      </c>
      <c r="E15" s="19" t="s">
        <v>40</v>
      </c>
      <c r="F15" s="26">
        <v>12.88130063618074</v>
      </c>
      <c r="G15"/>
    </row>
    <row r="16" spans="1:7" x14ac:dyDescent="0.2">
      <c r="A16" s="20">
        <v>4</v>
      </c>
      <c r="B16" s="19" t="s">
        <v>17</v>
      </c>
      <c r="C16" s="2">
        <v>13.465688390159688</v>
      </c>
      <c r="D16" s="5">
        <v>14.483839845634346</v>
      </c>
      <c r="E16" s="19" t="s">
        <v>41</v>
      </c>
      <c r="F16" s="26">
        <v>15.09433962264151</v>
      </c>
      <c r="G16"/>
    </row>
    <row r="17" spans="1:9" x14ac:dyDescent="0.2">
      <c r="A17" s="20">
        <v>5</v>
      </c>
      <c r="B17" s="19" t="s">
        <v>18</v>
      </c>
      <c r="C17" s="2">
        <v>16.443677168752696</v>
      </c>
      <c r="D17" s="5">
        <v>14.37530149541727</v>
      </c>
      <c r="E17" s="19" t="s">
        <v>42</v>
      </c>
      <c r="F17" s="26">
        <v>14.599532379968464</v>
      </c>
      <c r="G17"/>
    </row>
    <row r="18" spans="1:9" x14ac:dyDescent="0.2">
      <c r="A18" s="20">
        <v>6</v>
      </c>
      <c r="B18" s="21" t="s">
        <v>28</v>
      </c>
      <c r="C18" s="2">
        <v>16.788951230038844</v>
      </c>
      <c r="D18" s="5">
        <v>12.19247467438495</v>
      </c>
      <c r="E18" s="19" t="s">
        <v>43</v>
      </c>
      <c r="F18" s="26">
        <v>11.967810342015115</v>
      </c>
      <c r="G18"/>
    </row>
    <row r="19" spans="1:9" x14ac:dyDescent="0.2">
      <c r="A19" s="20">
        <v>7</v>
      </c>
      <c r="B19" s="21" t="s">
        <v>29</v>
      </c>
      <c r="C19" s="2">
        <v>13.16357358653431</v>
      </c>
      <c r="D19" s="5">
        <v>8.2006753497346843</v>
      </c>
      <c r="E19" s="19" t="s">
        <v>44</v>
      </c>
      <c r="F19" s="26">
        <v>7.9060409983143929</v>
      </c>
      <c r="G19"/>
    </row>
    <row r="20" spans="1:9" x14ac:dyDescent="0.2">
      <c r="A20" s="20">
        <v>8</v>
      </c>
      <c r="B20" s="21" t="s">
        <v>30</v>
      </c>
      <c r="C20" s="2">
        <v>9.2792403970651716</v>
      </c>
      <c r="D20" s="5">
        <v>5.0048239266763144</v>
      </c>
      <c r="E20" s="19" t="s">
        <v>45</v>
      </c>
      <c r="F20" s="26">
        <v>4.404328204012832</v>
      </c>
      <c r="G20"/>
    </row>
    <row r="21" spans="1:9" x14ac:dyDescent="0.2">
      <c r="A21" s="20">
        <v>9</v>
      </c>
      <c r="B21" s="21" t="s">
        <v>31</v>
      </c>
      <c r="C21" s="2">
        <v>4.3590850237375918</v>
      </c>
      <c r="D21" s="5">
        <v>2.7375783888084904</v>
      </c>
      <c r="E21" s="19" t="s">
        <v>46</v>
      </c>
      <c r="F21" s="26">
        <v>1.9629166440106574</v>
      </c>
      <c r="G21"/>
    </row>
    <row r="22" spans="1:9" x14ac:dyDescent="0.2">
      <c r="A22" s="20">
        <v>10</v>
      </c>
      <c r="B22" s="19" t="s">
        <v>19</v>
      </c>
      <c r="C22" s="2">
        <v>2.1148036253776437</v>
      </c>
      <c r="D22" s="5">
        <v>1.290400385914134</v>
      </c>
      <c r="E22" s="19" t="s">
        <v>47</v>
      </c>
      <c r="F22" s="26">
        <v>0.75036702735033434</v>
      </c>
      <c r="G22" s="4"/>
    </row>
    <row r="23" spans="1:9" x14ac:dyDescent="0.2">
      <c r="A23" s="20">
        <v>11</v>
      </c>
      <c r="B23" s="19" t="s">
        <v>20</v>
      </c>
      <c r="C23" s="2">
        <v>0.86318515321536471</v>
      </c>
      <c r="D23" s="5">
        <v>0.65123010130246017</v>
      </c>
      <c r="E23" s="19" t="s">
        <v>48</v>
      </c>
      <c r="F23" s="26">
        <v>0.29362188026752212</v>
      </c>
      <c r="G23"/>
    </row>
    <row r="24" spans="1:9" x14ac:dyDescent="0.2">
      <c r="A24" s="20">
        <v>12</v>
      </c>
      <c r="B24" s="19" t="s">
        <v>21</v>
      </c>
      <c r="C24" s="2">
        <v>0.30211480362537763</v>
      </c>
      <c r="D24" s="5">
        <v>0.3376748673420164</v>
      </c>
      <c r="E24" s="19" t="s">
        <v>49</v>
      </c>
      <c r="F24" s="26">
        <v>5.437442227176336E-2</v>
      </c>
      <c r="G24"/>
    </row>
    <row r="25" spans="1:9" x14ac:dyDescent="0.2">
      <c r="A25" s="20">
        <v>13</v>
      </c>
      <c r="B25" s="19" t="s">
        <v>22</v>
      </c>
      <c r="C25" s="2">
        <v>0</v>
      </c>
      <c r="D25" s="5">
        <v>8.4418716835504101E-2</v>
      </c>
      <c r="E25" s="19" t="s">
        <v>50</v>
      </c>
      <c r="F25" s="26">
        <v>2.1749768908705346E-2</v>
      </c>
      <c r="G25"/>
    </row>
    <row r="26" spans="1:9" x14ac:dyDescent="0.2">
      <c r="A26" s="20">
        <v>14</v>
      </c>
      <c r="B26" s="19" t="s">
        <v>23</v>
      </c>
      <c r="C26" s="2">
        <v>0</v>
      </c>
      <c r="D26" s="5">
        <v>2.4119633381572601E-2</v>
      </c>
      <c r="E26" s="19" t="s">
        <v>51</v>
      </c>
      <c r="F26" s="26">
        <v>0</v>
      </c>
      <c r="G26"/>
    </row>
    <row r="27" spans="1:9" x14ac:dyDescent="0.2">
      <c r="A27" s="20">
        <v>15</v>
      </c>
      <c r="B27" s="19" t="s">
        <v>24</v>
      </c>
      <c r="C27" s="2">
        <v>0</v>
      </c>
      <c r="D27" s="5">
        <v>0</v>
      </c>
      <c r="E27" s="19" t="s">
        <v>52</v>
      </c>
      <c r="F27" s="26">
        <v>0</v>
      </c>
      <c r="G27"/>
    </row>
    <row r="28" spans="1:9" x14ac:dyDescent="0.2">
      <c r="A28" s="20">
        <v>16</v>
      </c>
      <c r="B28" s="19" t="s">
        <v>25</v>
      </c>
      <c r="C28" s="2">
        <v>0</v>
      </c>
      <c r="D28" s="5">
        <v>0</v>
      </c>
      <c r="E28" s="19" t="s">
        <v>53</v>
      </c>
      <c r="F28" s="26">
        <v>0</v>
      </c>
      <c r="G28"/>
    </row>
    <row r="29" spans="1:9" x14ac:dyDescent="0.2">
      <c r="A29" s="20">
        <v>17</v>
      </c>
      <c r="B29" s="19" t="s">
        <v>26</v>
      </c>
      <c r="C29" s="2">
        <v>0</v>
      </c>
      <c r="D29" s="5">
        <v>0</v>
      </c>
      <c r="E29" s="19" t="s">
        <v>54</v>
      </c>
      <c r="F29" s="26">
        <v>0</v>
      </c>
      <c r="G29"/>
    </row>
    <row r="30" spans="1:9" ht="13.5" thickBot="1" x14ac:dyDescent="0.25">
      <c r="A30" s="22">
        <v>18</v>
      </c>
      <c r="B30" s="23" t="s">
        <v>27</v>
      </c>
      <c r="C30" s="24">
        <v>0</v>
      </c>
      <c r="D30" s="25">
        <v>0</v>
      </c>
      <c r="E30" s="23" t="s">
        <v>55</v>
      </c>
      <c r="F30" s="27">
        <v>0</v>
      </c>
      <c r="G30"/>
    </row>
    <row r="31" spans="1:9" x14ac:dyDescent="0.2">
      <c r="D31" s="2"/>
    </row>
    <row r="32" spans="1:9" x14ac:dyDescent="0.2">
      <c r="B32" t="s">
        <v>7</v>
      </c>
      <c r="C32" s="3">
        <f>SUM(C7:C30)</f>
        <v>100</v>
      </c>
      <c r="D32" s="3">
        <f>SUM(D7:D30)</f>
        <v>100</v>
      </c>
      <c r="E32" s="3"/>
      <c r="F32" s="5">
        <f>SUM(D7:D30)</f>
        <v>100</v>
      </c>
      <c r="G32" s="6"/>
      <c r="H32" s="3"/>
      <c r="I32" s="5"/>
    </row>
    <row r="33" spans="1:9" x14ac:dyDescent="0.2">
      <c r="D33" s="2"/>
      <c r="F33" s="2"/>
      <c r="G33" s="7"/>
      <c r="I33" s="2"/>
    </row>
    <row r="34" spans="1:9" x14ac:dyDescent="0.2">
      <c r="D34" s="3"/>
      <c r="F34" s="3"/>
      <c r="G34" s="8"/>
      <c r="I34" s="3"/>
    </row>
    <row r="37" spans="1:9" ht="13.5" thickBot="1" x14ac:dyDescent="0.25"/>
    <row r="38" spans="1:9" ht="26.25" customHeight="1" x14ac:dyDescent="0.2">
      <c r="A38" s="61"/>
      <c r="B38" s="62"/>
      <c r="C38" s="35" t="s">
        <v>56</v>
      </c>
      <c r="D38" s="36" t="s">
        <v>57</v>
      </c>
      <c r="E38" s="35"/>
      <c r="F38" s="37" t="s">
        <v>58</v>
      </c>
    </row>
    <row r="39" spans="1:9" x14ac:dyDescent="0.2">
      <c r="A39" s="59" t="s">
        <v>6</v>
      </c>
      <c r="B39" s="60"/>
      <c r="C39" s="38">
        <v>2317</v>
      </c>
      <c r="D39" s="39">
        <v>8292</v>
      </c>
      <c r="E39" s="10"/>
      <c r="F39" s="40">
        <v>18391</v>
      </c>
      <c r="H39" s="28"/>
    </row>
    <row r="40" spans="1:9" x14ac:dyDescent="0.2">
      <c r="A40" s="57"/>
      <c r="B40" s="58"/>
      <c r="C40" s="10"/>
      <c r="D40" s="9"/>
      <c r="E40" s="10"/>
      <c r="F40" s="33"/>
    </row>
    <row r="41" spans="1:9" x14ac:dyDescent="0.2">
      <c r="A41" s="59" t="s">
        <v>11</v>
      </c>
      <c r="B41" s="60"/>
      <c r="C41" s="10">
        <v>0.87988699999999997</v>
      </c>
      <c r="D41" s="10">
        <v>0.30574449999999997</v>
      </c>
      <c r="E41" s="10"/>
      <c r="F41" s="12">
        <v>2.057836</v>
      </c>
    </row>
    <row r="42" spans="1:9" x14ac:dyDescent="0.2">
      <c r="A42" s="59" t="s">
        <v>10</v>
      </c>
      <c r="B42" s="60"/>
      <c r="C42" s="10">
        <v>2.964192927492447</v>
      </c>
      <c r="D42" s="10">
        <v>1.8840271131210804</v>
      </c>
      <c r="E42" s="10"/>
      <c r="F42" s="12">
        <v>8.459179622478386</v>
      </c>
    </row>
    <row r="43" spans="1:9" x14ac:dyDescent="0.2">
      <c r="A43" s="59" t="s">
        <v>9</v>
      </c>
      <c r="B43" s="60"/>
      <c r="C43" s="10">
        <v>22.064185208842908</v>
      </c>
      <c r="D43" s="31" t="s">
        <v>59</v>
      </c>
      <c r="E43" s="10"/>
      <c r="F43" s="12">
        <v>11.946132018394197</v>
      </c>
    </row>
    <row r="44" spans="1:9" x14ac:dyDescent="0.2">
      <c r="A44" s="59" t="s">
        <v>12</v>
      </c>
      <c r="B44" s="60"/>
      <c r="C44" s="41">
        <v>1194.9138668007708</v>
      </c>
      <c r="D44" s="41">
        <v>1231.9406514041409</v>
      </c>
      <c r="E44" s="10"/>
      <c r="F44" s="42" t="s">
        <v>59</v>
      </c>
    </row>
    <row r="45" spans="1:9" ht="13.5" thickBot="1" x14ac:dyDescent="0.25">
      <c r="A45" s="55"/>
      <c r="B45" s="56"/>
      <c r="C45" s="11"/>
      <c r="D45" s="11"/>
      <c r="E45" s="34"/>
      <c r="F45" s="32"/>
    </row>
    <row r="48" spans="1:9" x14ac:dyDescent="0.2">
      <c r="H48" s="28"/>
    </row>
  </sheetData>
  <mergeCells count="14">
    <mergeCell ref="A38:B38"/>
    <mergeCell ref="A39:B39"/>
    <mergeCell ref="A44:B44"/>
    <mergeCell ref="D2:D5"/>
    <mergeCell ref="A45:B45"/>
    <mergeCell ref="A40:B40"/>
    <mergeCell ref="A41:B41"/>
    <mergeCell ref="A42:B42"/>
    <mergeCell ref="A43:B43"/>
    <mergeCell ref="A2:A5"/>
    <mergeCell ref="B2:B5"/>
    <mergeCell ref="C2:C5"/>
    <mergeCell ref="F2:F5"/>
    <mergeCell ref="E2:E5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10-12</vt:lpstr>
      <vt:lpstr>Fig. 10 Plot</vt:lpstr>
      <vt:lpstr>Fig. 11 Plot</vt:lpstr>
      <vt:lpstr>Fig. 12 Plot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dcterms:created xsi:type="dcterms:W3CDTF">2000-02-07T20:44:45Z</dcterms:created>
  <dcterms:modified xsi:type="dcterms:W3CDTF">2014-01-23T20:37:51Z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